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5" yWindow="-105" windowWidth="19095" windowHeight="11595"/>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<sst xmlns="http://schemas.openxmlformats.org/spreadsheetml/2006/main" count="238" uniqueCount="153">
  <si>
    <t>报价明细表</t>
    <phoneticPr fontId="1" type="noConversion"/>
  </si>
  <si>
    <t>序号</t>
    <phoneticPr fontId="1" type="noConversion"/>
  </si>
  <si>
    <t>招标要求</t>
    <phoneticPr fontId="1" type="noConversion"/>
  </si>
  <si>
    <t>数量</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</si>
  <si>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</si>
  <si>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</si>
  <si>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</si>
  <si>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</si>
  <si>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</si>
  <si>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</si>
  <si>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</si>
  <si>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</si>
  <si>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</si>
  <si>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</si>
  <si>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</si>
  <si>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</si>
  <si>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</si>
  <si>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</si>
  <si>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</si>
  <si>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</si>
  <si>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</si>
  <si>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</si>
  <si>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服务名称</t>
    <phoneticPr fontId="1" type="noConversion"/>
  </si>
  <si>
    <t>项目名称：</t>
    <phoneticPr fontId="1" type="noConversion"/>
  </si>
  <si>
    <t>项目编号：</t>
    <phoneticPr fontId="1" type="noConversion"/>
  </si>
  <si>
    <t>投标
(报价)
说明</t>
    <phoneticPr fontId="1" type="noConversion"/>
  </si>
  <si>
    <t>包段名称：</t>
    <phoneticPr fontId="1" type="noConversion"/>
  </si>
  <si>
    <t>包段编号：</t>
    <phoneticPr fontId="1" type="noConversion"/>
  </si>
  <si>
    <t>（电子公章）</t>
    <phoneticPr fontId="1" type="noConversion"/>
  </si>
  <si>
    <t>投标（报价）一览表</t>
    <phoneticPr fontId="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</si>
  <si>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7、对于不涉及的评审项，可定位在投标（响应）文件中对其作出情况说明的特定页面。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</si>
  <si>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7、对于不涉及的评审项，可定位在投标（响应）文件中对其作出情况说明的特定页面；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</si>
  <si>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 xml:space="preserve">                     {$planyear$}年   月   日</t>
    <phoneticPr fontId="1" type="noConversion"/>
  </si>
  <si>
    <t>投标响应</t>
  </si>
  <si>
    <r>
      <t>*</t>
    </r>
    <r>
      <rPr>
        <b/>
        <sz val="9"/>
        <rFont val="宋体"/>
        <family val="3"/>
        <charset val="134"/>
        <scheme val="minor"/>
      </rPr>
      <t>服务地点：</t>
    </r>
    <phoneticPr fontId="1" type="noConversion"/>
  </si>
  <si>
    <t>采购文件要求地点</t>
  </si>
  <si>
    <t>单位</t>
    <phoneticPr fontId="1" type="noConversion"/>
  </si>
  <si>
    <t>合价</t>
    <phoneticPr fontId="1" type="noConversion"/>
  </si>
  <si>
    <t>声明函在标书中的起始页码</t>
    <phoneticPr fontId="1" type="noConversion"/>
  </si>
  <si>
    <r>
      <t>注意:</t>
    </r>
    <r>
      <rPr>
        <sz val="10"/>
        <rFont val="宋体"/>
        <family val="3"/>
        <charset val="134"/>
      </rPr>
      <t>1.有底色标识的单元格可填写，“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2.如想拷贝数据到某个待填写单元格，应采用选择性粘贴(只粘贴文本)，否则单元格填写无效或被锁死；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优惠申报：承接服务企业</t>
    </r>
    <r>
      <rPr>
        <b/>
        <sz val="10"/>
        <rFont val="宋体"/>
        <family val="3"/>
        <charset val="134"/>
      </rPr>
      <t>(即:提供服务的人员为承接服务企业依照《中华人民共和国合同法》订立劳动合同的从业人员)为小微企业，或者允许联合体（或分包）投标（响应）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</si>
  <si>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优惠申报</t>
    <phoneticPr fontId="1" type="noConversion"/>
  </si>
  <si>
    <r>
      <t xml:space="preserve">单位名称:                     </t>
    </r>
    <r>
      <rPr>
        <b/>
        <sz val="18"/>
        <color indexed="55"/>
        <rFont val="方正小标宋简体"/>
        <family val="4"/>
        <charset val="134"/>
      </rPr>
      <t>（电子公章）</t>
    </r>
    <phoneticPr fontId="1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</si>
  <si>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 deliverydate=?, respondquality =?,deliveryaddr=?,  respondmemo=?,deductionratio=0  where SUPPLIERID="+NFV("supplierid",-1)+" AND respondid=" +NFV("respondid",-1)
      &lt;/stmt&gt;
      &lt;columns&gt;
       &lt;column col="4" row="3" val_type="number" /&gt;
       &lt;column col="4" row="3" val_type="number" /&gt;
       &lt;column col="4" row="3" val_type="number" /&gt;
    &lt;column col="4" row="4"&gt;{"trans":{"小微企业":1127,"监狱企业":1129,"残疾人福利企业":1130,"小微企业占比30%以上(联合体或分包)":1131}}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 where a.projectid=b.projectid and b.projectid=c.projectid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dataArea="A1:A$,C4:G7,C11:G$"&gt;
   &lt;SQLS&gt;
    &lt;SQL type="single"&gt;
     &lt;stmt&gt;"select b.schemecode,a.projectname,c.packagecode,c.packagename,c.packagecatalog, c.budget from gp_project a,gp_projectscheme b,gp_package c where a.projectid=b.projectid and b.projectid=c.projectid and c.packageschemeid="+NFV("packageschemeid",-1)
     &lt;/stmt&gt;
     &lt;columns&gt;
     &lt;column row="1" col="2" alter="projectname"/&gt;
     &lt;column row="2" col="2" alter="schemecode"/&gt;
     &lt;column row="2" col="4" alter="packagename"/&gt;
     &lt;column row="2" col="6" alter="packagecode"/&gt;
   &lt;column row="3" col="2" alter="budget" val_type="number"/&gt;
      &lt;column row="3" col="4" check="range(0.000,100),comparePositive('&amp;lt;=','C4','投标综合下浮比例已超过预算比例')"/&gt;
  &lt;column row="4" col="4" nullable="true" check="list('小微企业','监狱企业','残疾人福利企业','小微企业占比30%以上(联合体或分包)')"/&gt;  
  &lt;column row="4" col="6" nullable="true" check="range(0,9999,syncExist(5,6,4))" /&gt;
     &lt;column row="5" col="2" check="char(100)"/&gt;
     &lt;column row="5" col="4" check="char(50)"/&gt;  
     &lt;column row="5" col="6" check="char(50)"/&gt;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check="range(0.000,100)"/&gt;
       &lt;column col="6" check="range(0.000,100)" count="AVERAGE"/&gt;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</si>
  <si>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9"/>
        <color rgb="FFFF0000"/>
        <rFont val="宋体"/>
        <family val="3"/>
        <charset val="134"/>
        <scheme val="minor"/>
      </rPr>
      <t>*</t>
    </r>
    <r>
      <rPr>
        <b/>
        <sz val="9"/>
        <color theme="1"/>
        <rFont val="宋体"/>
        <family val="3"/>
        <charset val="134"/>
        <scheme val="minor"/>
      </rPr>
      <t>服务期/运维期：</t>
    </r>
    <phoneticPr fontId="1" type="noConversion"/>
  </si>
  <si>
    <r>
      <rPr>
        <b/>
        <sz val="9"/>
        <color rgb="FFFF0000"/>
        <rFont val="宋体"/>
        <family val="3"/>
        <charset val="134"/>
      </rPr>
      <t>*</t>
    </r>
    <r>
      <rPr>
        <b/>
        <sz val="9"/>
        <rFont val="宋体"/>
        <family val="3"/>
        <charset val="134"/>
      </rPr>
      <t>交付期/服务开始时间：</t>
    </r>
    <phoneticPr fontId="1" type="noConversion"/>
  </si>
  <si>
    <t>预算</t>
    <phoneticPr fontId="1" type="noConversion"/>
  </si>
  <si>
    <r>
      <t>*</t>
    </r>
    <r>
      <rPr>
        <b/>
        <sz val="9"/>
        <color theme="1"/>
        <rFont val="宋体"/>
        <family val="3"/>
        <charset val="134"/>
      </rPr>
      <t>折扣(%)</t>
    </r>
    <phoneticPr fontId="1" type="noConversion"/>
  </si>
  <si>
    <t>折扣(%)</t>
    <phoneticPr fontId="1" type="noConversion"/>
  </si>
  <si>
    <t>2023年荣成学院印刷服务 
投标（响应）文件
（第二册）</t>
  </si>
  <si>
    <t>哈尔滨理工大学</t>
  </si>
  <si>
    <t>SDGP371082000202202000170</t>
  </si>
  <si>
    <t>A</t>
  </si>
  <si>
    <t>2023年荣成学院印刷服务</t>
  </si>
  <si>
    <t>2022年   月   日</t>
  </si>
  <si>
    <t>{"packageid":"7736","sheetIndex":1,"sheetCount":4,"mrow":[],"tempcode":"1433","projectid":"5486","nameSeal":0,"corpSeal":1,"srow":[],"version":"1","dataArea":"A1"}</t>
  </si>
  <si>
    <t/>
  </si>
  <si>
    <t>283378</t>
  </si>
  <si>
    <t>1</t>
  </si>
  <si>
    <t>{"packageid":"7736","sheetIndex":2,"sheetCount":4,"mrow":[{"cols":[{"check":"unique(0)","col":0},{"check":"range(0.000,100)","col":5},{"check":"range(0.000,100)","col":6}],"endRow":10,"isFree":false,"startRow":10}],"tempcode":"1433","projectid":"5486","nameSeal":0,"corpSeal":1,"srow":[{"check":"range(0.000,100),comparePositive('&lt;=','C4','投标综合下浮比例已超过预算比例')","col":4,"row":3},{"check":"list('小微企业','监狱企业','残疾人福利企业','小微企业占比30%以上(联合体或分包)')","col":4,"nullable":"true","row":4},{"check":"range(0,9999,syncExist(5,6,4))","col":6,"nullable":"true","row":4},{"check":"char(100)","col":2,"row":5},{"check":"char(50)","col":4,"row":5},{"check":"char(50)","col":6,"row":5},{"check":"char(1024)","col":2,"nullable":"true","row":6}],"version":"1","dataArea":"A1:A11,C4:G7,C11:G11"}</t>
  </si>
  <si>
    <t>2023年荣成学院印刷服务(A)</t>
  </si>
  <si>
    <t>159359</t>
  </si>
  <si>
    <t>1.01</t>
  </si>
  <si>
    <t>有效的营业执照副本扫描件；税务登记证副本扫描件（已办理三证合一的投标人只需提供有效的营业执照副本扫描件）
有效的营业执照副本扫描件；税务登记证副本扫描件（已办理三证合一的投标人只需提供有效的营业执照副本扫描件）</t>
  </si>
  <si>
    <t>资格性</t>
  </si>
  <si>
    <t>,7736,</t>
  </si>
  <si>
    <t>是</t>
  </si>
  <si>
    <t>159360</t>
  </si>
  <si>
    <t>1.02</t>
  </si>
  <si>
    <t>法人授权委托书、被授权人身份证扫描件，若报价单位代表为企业法定代表人的，则只须提供企业法人代表身份证扫描件（加盖报价单位公章）报价单位若属于其他经济组织的，则提供单位负责人授权委托书，要求同上；
法人授权委托书、被授权人身份证扫描件，若报价单位代表为企业法定代表人的，则只须提供企业法人代表身份证扫描件（加盖报价单位公章）报价单位若属于其他经济组织的，则提供单位负责人授权委托书，要求同上；</t>
  </si>
  <si>
    <t>159361</t>
  </si>
  <si>
    <t>1.03</t>
  </si>
  <si>
    <t>采购人（招标代理）查询供应商“信用中国”网站（www.creditchina.gov.cn）、中国政府采购网（www.ccgp.gov.cn）、“信用山东”网站（www.creditsd.gov.cn）的登记信息，供应商未被列入失信被执行人、重大税收违法案件当事人名单、政府采购严重违法失信行为记录名单
采购人（招标代理）查询供应商“信用中国”网站（www.creditchina.gov.cn）、中国政府采购网（www.ccgp.gov.cn）、“信用山东”网站（www.creditsd.gov.cn）的登记信息，供应商未被列入失信被执行人、重大税收违法案件当事人名单、政府采购严重违法失信行为记录名单</t>
  </si>
  <si>
    <t>159362</t>
  </si>
  <si>
    <t>1.04</t>
  </si>
  <si>
    <t>具有履行合同所必需的设备和专业技术能力承诺函，格式自拟
具有履行合同所必需的设备和专业技术能力承诺函，格式自拟</t>
  </si>
  <si>
    <t>159363</t>
  </si>
  <si>
    <t>1.05</t>
  </si>
  <si>
    <t>报价供应商的依法缴纳税收和社会保障资金的声明、投标人近期的完税凭证及交纳社保资金凭证的扫描件；
报价供应商的依法缴纳税收和社会保障资金的声明、投标人近期的完税凭证及交纳社保资金凭证的扫描件；</t>
  </si>
  <si>
    <t>159364</t>
  </si>
  <si>
    <t>1.06</t>
  </si>
  <si>
    <t>报价供应商近3年内在经营活动中没有重大违法记录的声明（见附件），如不提供视为无效投标
报价供应商近3年内在经营活动中没有重大违法记录的声明（见附件），如不提供视为无效投标</t>
  </si>
  <si>
    <t>159365</t>
  </si>
  <si>
    <t>1.07</t>
  </si>
  <si>
    <t>报价供应商资格证明文件不满足磋商文件要求和过期失效的以及法律法规规定的其他条件
报价供应商资格证明文件不满足磋商文件要求和过期失效的以及法律法规规定的其他条件</t>
  </si>
  <si>
    <t>159366</t>
  </si>
  <si>
    <t>1.08</t>
  </si>
  <si>
    <t>报价供应商自行编制的近一年度公司财务报表或由中介机构出具的近一年度财务审计报告书及附件扫描件；银行出具的有效期内的资信证明扫描件（二选一）
报价供应商自行编制的近一年度公司财务报表或由中介机构出具的近一年度财务审计报告书及附件扫描件；银行出具的有效期内的资信证明扫描件（二选一）</t>
  </si>
  <si>
    <t>159367</t>
  </si>
  <si>
    <t>1.09</t>
  </si>
  <si>
    <t>本项目为专门面向中小微企业项目，供应商必须是中小微企业，并按规定的格式提供中小微企业的声明函，否则为无效响应。
本项目为专门面向中小微企业项目，供应商必须是中小微企业，并按规定的格式提供中小微企业的声明函，否则为无效响应。</t>
  </si>
  <si>
    <t>159368</t>
  </si>
  <si>
    <t>1.1</t>
  </si>
  <si>
    <t>响应文件按规定签署及盖章的；
响应文件按规定签署及盖章的；</t>
  </si>
  <si>
    <t>符合性</t>
  </si>
  <si>
    <t>159369</t>
  </si>
  <si>
    <t>1.11</t>
  </si>
  <si>
    <t>报价未超出上限控制价或预算的；
报价未超出上限控制价或预算的；</t>
  </si>
  <si>
    <t>159370</t>
  </si>
  <si>
    <t>1.12</t>
  </si>
  <si>
    <t>报价供应商的被授权人在规定时间内答疑或澄清的；
报价供应商的被授权人在规定时间内答疑或澄清的；</t>
  </si>
  <si>
    <t>159371</t>
  </si>
  <si>
    <t>1.13</t>
  </si>
  <si>
    <t>磋商文件未规定允许有替代方案时，同时提供两套或两套以上的投标方案、报价的
磋商文件未规定允许有替代方案时，同时提供两套或两套以上的投标方案、报价的</t>
  </si>
  <si>
    <t>159372</t>
  </si>
  <si>
    <t>1.14</t>
  </si>
  <si>
    <t>投标报价未有缺漏项目
投标报价未有缺漏项目</t>
  </si>
  <si>
    <t>159373</t>
  </si>
  <si>
    <t>1.15</t>
  </si>
  <si>
    <t>投标有效期满足磋商文件规定
投标有效期满足磋商文件规定</t>
  </si>
  <si>
    <t>159374</t>
  </si>
  <si>
    <t>1.16</t>
  </si>
  <si>
    <t>所投产品在交付期（交货期）、服务期、售后服务、付款方式等能满足招标文件实质性要求的
所投产品在交付期（交货期）、服务期、售后服务、付款方式等能满足招标文件实质性要求的</t>
  </si>
  <si>
    <t>159375</t>
  </si>
  <si>
    <t>1.17</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</si>
  <si>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
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</si>
  <si>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159376</t>
  </si>
  <si>
    <t>1.18</t>
  </si>
  <si>
    <t>参加同一项目的不同投标人的电子投标（响应）文件文件制作机器码（MAC地址）一致或使用的电子密钥相同的或使用同一台电脑编制上传，将做无效投标（响应）
参加同一项目的不同投标人的电子投标（响应）文件文件制作机器码（MAC地址）一致或使用的电子密钥相同的或使用同一台电脑编制上传，将做无效投标（响应）</t>
  </si>
  <si>
    <t>159377</t>
  </si>
  <si>
    <t>1.19</t>
  </si>
  <si>
    <t>技术文件存在严重负偏离无法满足采购需求、服务承诺不能满足磋商文件要求的
技术文件存在严重负偏离无法满足采购需求、服务承诺不能满足磋商文件要求的</t>
  </si>
  <si>
    <t>159378</t>
  </si>
  <si>
    <t>1.2</t>
  </si>
  <si>
    <t>投标人的财务状况，无法为履行合同提供足够的资金支撑的
投标人的财务状况，无法为履行合同提供足够的资金支撑的</t>
  </si>
  <si>
    <t>159379</t>
  </si>
  <si>
    <t>1.21</t>
  </si>
  <si>
    <t>评标委员会认为不符合磋商文件其他实质性要求或法律规定的
评标委员会认为不符合磋商文件其他实质性要求或法律规定的</t>
  </si>
  <si>
    <t>{"packageid":"7736","sheetIndex":3,"sheetCount":4,"mrow":[{"cols":[{"check":"unique(0)","col":0},{"check":"range(0,5000)","col":6},{"check":"range(0,5000)","col":7}],"endRow":24,"isFree":false,"startRow":4}],"tempcode":"1433","projectid":"5486","nameSeal":0,"corpSeal":0,"srow":[],"version":"1","dataArea":"A1:A25,G5:H25"}</t>
  </si>
  <si>
    <t>67076</t>
  </si>
  <si>
    <t>7736</t>
  </si>
  <si>
    <t>价格分
满足磋商文件要求且最终磋商折扣率最低的报价为磋商基准价，其价格分为满分（标准分）。其他供应商的价格分统一按照下列公式计算：磋商报价得分=&amp;#40;磋商基准价/最后磋商报价折扣率&amp;#41;×30。</t>
  </si>
  <si>
    <t>30</t>
  </si>
  <si>
    <t>67077</t>
  </si>
  <si>
    <t>2</t>
  </si>
  <si>
    <t>服务方案
由磋商小组审核各报价供应商提供的服务方案，根据以下标准进行打分：
【20分-30分】:1.印刷服务工作全流程、各环节的组织、管理措施详细、完善。2.应急服务体系健全，能够满足随时响应、随时处置；明确列明各种事项的责任方及处理方案，对紧急任务或突发事件有详细应急预案。3.拟投入本项目人员数量充足，技术人员技术能力和技术资格水平高，从业经验丰富，且投入的人员岗位职责清晰、分工明确。4.对于印刷的不合格产品，能够快速、免费更换。5.印前、印中、印后的响应时间快速、服务标准完全满足采购人需求。服务方案内容全面、措施完善、可执行性强，能够保证高水准的服务质量，方案中存在 2 处（含）以下瑕疵；
【13分-20分】：服务方案整体存在 3-4 处（含）瑕疵；
【0分-12分】：所提供的服务方案简单粗糙，存在4 处以上瑕疵；未提供服务方案的本项不得分。</t>
  </si>
  <si>
    <t>67078</t>
  </si>
  <si>
    <t>3</t>
  </si>
  <si>
    <t>印刷工艺、技术保证措施及承诺
由磋商小组审核各报价供应商提供的印刷工艺、技术保证措施及承诺，根据以下标准进行打分：
【8分-12分】：印刷工艺技术流程规范、严谨，印刷技术水平高；有具体的技术保证措施及承诺且具有针对性，能够保障印刷服务质量。存在 2 处（含）以下瑕疵；
【5分-7分】：印刷工艺、技术保证措施及承诺整体存在 3-4 处（含）瑕疵；
【0分-4分】：印刷工艺、技术保证措施及承诺整体存在 4 处以上瑕疵；未提供印刷工艺、技术保证措施及承诺的本项不得分。</t>
  </si>
  <si>
    <t>12</t>
  </si>
  <si>
    <t>67079</t>
  </si>
  <si>
    <t>4</t>
  </si>
  <si>
    <t>项目管理机构及内部管理制度
由磋商小组审核各报价供应商提供的项目管理机构和内部管理制度，根据以下标准进行打分：
【9分-12分】：项目管理机构设置明确，工作职责划分清晰；内部管理制度完善，包括财务管理、生产管理、质量管理、安全管理（包含疫情防控）等，且有可操作性；考核办法齐全，存在 2 处（含）以下瑕疵；
【5分-8分】：项目管理机构及内部管理制度整体存在 3-4 处（含）瑕疵；
【0分-4分】：项目管理机构及内部管理制度整体存在 4 处以上瑕疵；未提供项目管理机构及内部管理制度的本项不得分。</t>
  </si>
  <si>
    <t>67080</t>
  </si>
  <si>
    <t>5</t>
  </si>
  <si>
    <t>其他保障类要求
1.1小时内响应的2分，大于1小时得0分。
2、至少有公司服务车辆1台（要求提供行驶证）得2分，否则得0分。
3、办公场所建筑面积大于等于200㎡（提供不动产权证或租赁合同）得2分，否则得0分。
加工车间建筑面积大于等于300㎡（提供不动产权证或租赁合同）得2分，否则0分。</t>
  </si>
  <si>
    <t>8</t>
  </si>
  <si>
    <t>67081</t>
  </si>
  <si>
    <t>6</t>
  </si>
  <si>
    <t>综合实力
供应商具备质量管理体系认证，得 1 分；
供应商具备环境管理体系认证，得 1 分；
供应商具备职业健康安全管理体系,得 1 分。
注：响应文件中须提供上述证书扫描件，否则不予计分。</t>
  </si>
  <si>
    <t>67082</t>
  </si>
  <si>
    <t>7</t>
  </si>
  <si>
    <t>业绩
1、校园文化或广告印刷类2019年1月1日至今（以合同签订时间为准）的成交（中标）通知书（招标代理公司盖章）及合同，每提供一个得1分，最高得3分。
其他印刷类（或展板、标识类）2019年1月1日至今（以合同签订时间为准）的成交（中标）通知书（招标代理公司盖章）及合同，每提供一个得1分，最高得2分。</t>
  </si>
  <si>
    <t>{"packageid":"7736","sheetIndex":4,"sheetCount":4,"mrow":[{"cols":[{"check":"unique(0)","col":0},{"check":"range(0,5000)","col":5},{"check":"range(0,5000)","col":6}],"endRow":10,"isFree":false,"startRow":4}],"tempcode":"1433","projectid":"5486","nameSeal":0,"corpSeal":0,"srow":[],"version":"1","dataArea":"A1:A11,F5:G11"}</t>
  </si>
</sst>
</file>

<file path=xl/styles.xml><?xml version="1.0" encoding="utf-8"?>
<styleSheet xmlns="http://schemas.openxmlformats.org/spreadsheetml/2006/main">
  <numFmts count="5">
    <numFmt numFmtId="176" formatCode="0.00_ "/>
    <numFmt numFmtId="177" formatCode="0.0_);[Red]\(0.0\)"/>
    <numFmt numFmtId="178" formatCode="#,##0.00_ ;[Red]\-#,##0.00\ "/>
    <numFmt numFmtId="179" formatCode="0.000_ "/>
    <numFmt numFmtId="180" formatCode="0_ "/>
  </numFmts>
  <fonts count="40">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2"/>
      <charset val="134"/>
      <scheme val="minor"/>
    </font>
    <font>
      <b/>
      <sz val="11"/>
      <color theme="1"/>
      <name val="宋体"/>
      <family val="3"/>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theme="1"/>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30">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31" fillId="0" borderId="0" xfId="0" applyFont="1" applyAlignment="1">
      <alignment horizontal="right" vertical="center" wrapText="1"/>
    </xf>
    <xf numFmtId="0" fontId="7" fillId="0" borderId="2" xfId="0" applyFont="1" applyBorder="1" applyAlignment="1">
      <alignment horizontal="center" vertical="center" wrapText="1"/>
    </xf>
    <xf numFmtId="176" fontId="9" fillId="0" borderId="3" xfId="0" applyNumberFormat="1" applyFont="1" applyBorder="1" applyAlignment="1" applyProtection="1">
      <alignment horizontal="right" vertical="center" wrapText="1"/>
      <protection hidden="1"/>
    </xf>
    <xf numFmtId="0" fontId="5" fillId="3" borderId="2" xfId="0" applyFont="1" applyFill="1" applyBorder="1" applyAlignment="1">
      <alignment horizontal="center" vertical="center" wrapText="1"/>
    </xf>
    <xf numFmtId="0" fontId="0" fillId="0" borderId="0" xfId="0" applyAlignment="1">
      <alignment horizontal="right"/>
    </xf>
    <xf numFmtId="179" fontId="4" fillId="2" borderId="3" xfId="0" applyNumberFormat="1" applyFont="1" applyFill="1" applyBorder="1" applyAlignment="1" applyProtection="1">
      <alignment horizontal="center" vertical="center" wrapText="1"/>
      <protection locked="0"/>
    </xf>
    <xf numFmtId="0" fontId="5" fillId="3" borderId="3" xfId="0" applyFont="1" applyFill="1" applyBorder="1" applyAlignment="1">
      <alignment horizontal="center" vertical="center" wrapText="1"/>
    </xf>
    <xf numFmtId="0" fontId="33" fillId="0" borderId="0" xfId="0" applyFont="1" applyAlignment="1">
      <alignment horizontal="right" vertical="center" wrapText="1"/>
    </xf>
    <xf numFmtId="0" fontId="30" fillId="0" borderId="0" xfId="0" applyFont="1" applyAlignment="1">
      <alignment horizontal="center" vertical="center" wrapText="1"/>
    </xf>
    <xf numFmtId="0" fontId="33" fillId="0" borderId="3" xfId="0" applyFont="1" applyBorder="1" applyAlignment="1">
      <alignment horizontal="right" vertical="center" wrapText="1"/>
    </xf>
    <xf numFmtId="176" fontId="33"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6"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3" fillId="0" borderId="3" xfId="0" applyFont="1" applyBorder="1" applyAlignment="1">
      <alignment horizontal="center" vertical="center" wrapText="1"/>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8"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6" fillId="3" borderId="2" xfId="0" applyFont="1" applyFill="1" applyBorder="1" applyAlignment="1">
      <alignment horizontal="center" vertical="center" wrapText="1"/>
    </xf>
    <xf numFmtId="0" fontId="10" fillId="0" borderId="10" xfId="0" applyFont="1" applyBorder="1" applyAlignment="1" applyProtection="1">
      <alignment horizontal="right"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29" fillId="0" borderId="0" xfId="0" applyFont="1" applyAlignment="1">
      <alignment horizontal="center" vertical="center" wrapText="1"/>
    </xf>
    <xf numFmtId="0" fontId="0" fillId="0" borderId="0" xfId="0" applyAlignment="1">
      <alignment horizontal="left" vertical="center" wrapText="1"/>
    </xf>
    <xf numFmtId="0" fontId="32" fillId="0" borderId="2" xfId="0" applyFont="1" applyBorder="1" applyAlignment="1" applyProtection="1">
      <alignment horizontal="left" vertical="center" wrapText="1"/>
      <protection hidden="1"/>
    </xf>
    <xf numFmtId="0" fontId="32" fillId="0" borderId="5" xfId="0" applyFont="1" applyBorder="1" applyAlignment="1" applyProtection="1">
      <alignment horizontal="left" vertical="center" wrapText="1"/>
      <protection hidden="1"/>
    </xf>
    <xf numFmtId="0" fontId="35"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8"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4" fillId="2" borderId="3"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3" fillId="0" borderId="3" xfId="0" applyNumberFormat="1" applyFont="1" applyBorder="1" applyAlignment="1">
      <alignment horizontal="center" vertical="center" wrapText="1"/>
      <protection locked="true"/>
    </xf>
    <xf numFmtId="0" fontId="3" fillId="9" borderId="2"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176"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1">
    <dxf>
      <font>
        <color rgb="FFFF0000"/>
      </font>
      <fill>
        <patternFill>
          <bgColor rgb="FFFFFF00"/>
        </patternFill>
      </fill>
    </dxf>
  </dxfs>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C28" sqref="C28:E29"/>
    </sheetView>
  </sheetViews>
  <sheetFormatPr defaultColWidth="8.86328125" defaultRowHeight="13.5"/>
  <cols>
    <col min="1" max="1" customWidth="true" hidden="true" width="9.0" collapsed="true"/>
    <col min="2" max="2" customWidth="true" width="17.0" collapsed="true"/>
    <col min="3" max="3" customWidth="true" width="37.73046875" collapsed="true"/>
    <col min="4" max="4" customWidth="true" width="16.46484375" collapsed="true"/>
    <col min="5" max="5" customWidth="true" width="14.1328125" collapsed="true"/>
  </cols>
  <sheetData>
    <row r="1" spans="2:9" ht="23.1" customHeight="1">
      <c r="A1" t="s">
        <v>54</v>
      </c>
      <c r="B1" s="49" t="s">
        <v>48</v>
      </c>
      <c r="C1" s="50"/>
      <c r="D1" s="50"/>
      <c r="E1" s="50"/>
    </row>
    <row r="2" spans="2:9" ht="11.45" customHeight="1">
      <c r="B2" s="50"/>
      <c r="C2" s="50"/>
      <c r="D2" s="50"/>
      <c r="E2" s="50"/>
    </row>
    <row r="3" spans="2:9" ht="29.45" customHeight="1">
      <c r="B3" s="50"/>
      <c r="C3" s="50"/>
      <c r="D3" s="50"/>
      <c r="E3" s="50"/>
      <c r="F3" ph="1"/>
      <c r="G3" ph="1"/>
      <c r="H3" ph="1"/>
      <c r="I3" ph="1"/>
    </row>
    <row r="4" spans="2:9" ht="28.35" customHeight="1">
      <c r="B4" s="50"/>
      <c r="C4" s="50"/>
      <c r="D4" s="50"/>
      <c r="E4" s="50"/>
      <c r="F4" ph="1"/>
      <c r="G4" ph="1"/>
      <c r="H4" ph="1"/>
      <c r="I4" ph="1"/>
    </row>
    <row r="5" spans="2:9" ht="28.35" customHeight="1">
      <c r="B5" s="50"/>
      <c r="C5" s="50"/>
      <c r="D5" s="50"/>
      <c r="E5" s="50"/>
      <c r="F5" ph="1"/>
      <c r="G5" ph="1"/>
      <c r="H5" ph="1"/>
      <c r="I5" ph="1"/>
    </row>
    <row r="6" spans="2:9" ht="28.35" customHeight="1">
      <c r="B6" s="50"/>
      <c r="C6" s="50"/>
      <c r="D6" s="50"/>
      <c r="E6" s="50"/>
      <c r="F6" ph="1"/>
      <c r="G6" ph="1"/>
      <c r="H6" ph="1"/>
      <c r="I6" ph="1"/>
    </row>
    <row r="7" spans="2:9" ht="28.35" customHeight="1">
      <c r="B7" s="50"/>
      <c r="C7" s="50"/>
      <c r="D7" s="50"/>
      <c r="E7" s="50"/>
      <c r="F7" ph="1"/>
      <c r="G7" ph="1"/>
      <c r="H7" ph="1"/>
      <c r="I7" ph="1"/>
    </row>
    <row r="8" spans="2:9" ht="28.35" customHeight="1">
      <c r="B8" s="50"/>
      <c r="C8" s="50"/>
      <c r="D8" s="50"/>
      <c r="E8" s="50"/>
      <c r="F8" ph="1"/>
      <c r="G8" ph="1"/>
      <c r="H8" ph="1"/>
      <c r="I8" ph="1"/>
    </row>
    <row r="9" spans="2:9" ht="28.35" customHeight="1">
      <c r="B9" s="50"/>
      <c r="C9" s="50"/>
      <c r="D9" s="50"/>
      <c r="E9" s="50"/>
      <c r="F9" ph="1"/>
      <c r="G9" ph="1"/>
      <c r="H9" ph="1"/>
      <c r="I9" ph="1"/>
    </row>
    <row r="10" spans="2:9" ht="28.35" customHeight="1">
      <c r="B10" s="50"/>
      <c r="C10" s="50"/>
      <c r="D10" s="50"/>
      <c r="E10" s="50"/>
      <c r="F10" ph="1"/>
      <c r="G10" ph="1"/>
      <c r="H10" ph="1"/>
      <c r="I10" ph="1"/>
    </row>
    <row r="11" spans="2:9" ht="28.35" customHeight="1">
      <c r="B11" s="50"/>
      <c r="C11" s="50"/>
      <c r="D11" s="50"/>
      <c r="E11" s="50"/>
      <c r="F11" ph="1"/>
      <c r="G11" ph="1"/>
      <c r="H11" ph="1"/>
      <c r="I11" ph="1"/>
    </row>
    <row r="12" spans="2:9" ht="28.35" customHeight="1">
      <c r="B12" s="50"/>
      <c r="C12" s="50"/>
      <c r="D12" s="50"/>
      <c r="E12" s="50"/>
      <c r="F12" ph="1"/>
      <c r="G12" ph="1"/>
      <c r="H12" ph="1"/>
      <c r="I12" ph="1"/>
    </row>
    <row r="13" spans="2:9" ht="25.5" customHeight="1">
      <c r="B13" s="50"/>
      <c r="C13" s="50"/>
      <c r="D13" s="50"/>
      <c r="E13" s="50"/>
      <c r="F13" ph="1"/>
      <c r="G13" ph="1"/>
      <c r="H13" ph="1"/>
      <c r="I13" ph="1"/>
    </row>
    <row r="14" spans="2:9" ht="17.100000000000001" customHeight="1">
      <c r="B14" s="50"/>
      <c r="C14" s="50"/>
      <c r="D14" s="50"/>
      <c r="E14" s="50"/>
      <c r="F14" ph="1"/>
      <c r="G14" ph="1"/>
      <c r="H14" ph="1"/>
      <c r="I14" ph="1"/>
    </row>
    <row r="15" spans="2:9" ht="22.35" customHeight="1">
      <c r="B15" s="16"/>
      <c r="C15" s="16"/>
      <c r="D15" s="16"/>
      <c r="E15" s="16"/>
      <c r="F15" ph="1"/>
      <c r="G15" ph="1"/>
      <c r="H15" ph="1"/>
      <c r="I15" ph="1"/>
    </row>
    <row r="16" spans="2:9" ht="19.350000000000001" customHeight="1">
      <c r="B16" s="15"/>
      <c r="C16" s="51"/>
      <c r="D16" s="51"/>
      <c r="E16" s="51"/>
      <c r="F16" ph="1"/>
      <c r="G16" ph="1"/>
      <c r="H16" ph="1"/>
      <c r="I16" ph="1"/>
    </row>
    <row r="17" spans="2:9" ht="26.45" customHeight="1">
      <c r="B17" s="52" t="s">
        <v>20</v>
      </c>
      <c r="C17" s="53" t="s">
        <v>49</v>
      </c>
      <c r="D17" s="54"/>
      <c r="E17" s="55"/>
      <c r="F17" ph="1"/>
      <c r="G17" ph="1"/>
      <c r="H17" ph="1"/>
      <c r="I17" ph="1"/>
    </row>
    <row r="18" spans="2:9" ht="20.45" customHeight="1">
      <c r="B18" s="52"/>
      <c r="C18" s="56"/>
      <c r="D18" s="57"/>
      <c r="E18" s="58"/>
      <c r="F18" ph="1"/>
      <c r="G18" ph="1"/>
      <c r="H18" ph="1"/>
      <c r="I18" ph="1"/>
    </row>
    <row r="19" spans="2:9" ht="35.450000000000003" customHeight="1">
      <c r="B19" s="12" t="s">
        <v>19</v>
      </c>
      <c r="C19" s="14" t="s">
        <v>50</v>
      </c>
      <c r="D19" s="12"/>
      <c r="E19" s="13"/>
      <c r="F19" ph="1"/>
      <c r="G19" ph="1"/>
      <c r="H19" ph="1"/>
      <c r="I19" ph="1"/>
    </row>
    <row r="20" spans="2:9" ht="30.75" customHeight="1">
      <c r="B20" s="12" t="s">
        <v>18</v>
      </c>
      <c r="C20" s="48" t="s">
        <v>51</v>
      </c>
      <c r="D20" s="48"/>
      <c r="E20" s="48"/>
    </row>
    <row r="21" spans="2:9" ht="33" customHeight="1">
      <c r="B21" s="12" t="s">
        <v>17</v>
      </c>
      <c r="C21" s="59" t="s">
        <v>52</v>
      </c>
      <c r="D21" s="60"/>
      <c r="E21" s="61"/>
    </row>
    <row r="22" spans="2:9" ht="26.45" customHeight="1">
      <c r="B22" s="11"/>
      <c r="C22" s="62"/>
      <c r="D22" s="63"/>
      <c r="E22" s="64"/>
    </row>
    <row r="23" spans="2:9" ht="21.6" customHeight="1">
      <c r="B23" s="10"/>
      <c r="C23" s="62"/>
      <c r="D23" s="63"/>
      <c r="E23" s="64"/>
    </row>
    <row r="24" spans="2:9" ht="23.1" customHeight="1">
      <c r="B24" s="10"/>
      <c r="C24" s="62"/>
      <c r="D24" s="63"/>
      <c r="E24" s="64"/>
    </row>
    <row r="25" spans="2:9" ht="21.6" customHeight="1">
      <c r="B25" s="10"/>
      <c r="C25" s="65"/>
      <c r="D25" s="66"/>
      <c r="E25" s="67"/>
    </row>
    <row r="26" spans="2:9" ht="27" customHeight="1">
      <c r="B26" s="68" t="s">
        <v>41</v>
      </c>
      <c r="C26" s="69"/>
      <c r="D26" s="69"/>
      <c r="E26" s="70"/>
    </row>
    <row r="27" spans="2:9" ht="32.1" customHeight="1">
      <c r="B27" s="71"/>
      <c r="C27" s="72"/>
      <c r="D27" s="72"/>
      <c r="E27" s="73"/>
    </row>
    <row r="28" spans="2:9" ht="36" customHeight="1">
      <c r="B28" s="9"/>
      <c r="C28" s="47" t="s">
        <v>53</v>
      </c>
      <c r="D28" s="47"/>
      <c r="E28" s="47"/>
    </row>
    <row r="29" spans="2:9">
      <c r="B29" s="8"/>
      <c r="C29" s="29"/>
      <c r="D29" s="29"/>
      <c r="E29" s="29"/>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C05"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69444444444444442" top="0.64236111111111116"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view="pageLayout" topLeftCell="B1" workbookViewId="0">
      <selection activeCell="E5" sqref="E5"/>
    </sheetView>
  </sheetViews>
  <sheetFormatPr defaultColWidth="8.86328125" defaultRowHeight="13.5"/>
  <cols>
    <col min="1" max="1" customWidth="true" hidden="true" style="18" width="0.0" collapsed="true"/>
    <col min="2" max="2" customWidth="true" style="18" width="12.46484375" collapsed="true"/>
    <col min="3" max="3" customWidth="true" style="18" width="34.59765625" collapsed="true"/>
    <col min="4" max="4" customWidth="true" style="18" width="19.46484375" collapsed="true"/>
    <col min="5" max="5" customWidth="true" style="18" width="25.265625" collapsed="true"/>
    <col min="6" max="6" customWidth="true" style="18" width="22.86328125" collapsed="true"/>
    <col min="7" max="7" customWidth="true" style="18" width="17.265625" collapsed="true"/>
    <col min="8" max="16384" style="18" width="8.86328125" collapsed="true"/>
  </cols>
  <sheetData>
    <row r="1" spans="2:7" ht="30" customHeight="1">
      <c r="A1" t="s">
        <v>58</v>
      </c>
      <c r="B1" s="74" t="s">
        <v>29</v>
      </c>
      <c r="C1" s="75"/>
      <c r="D1" s="75"/>
      <c r="E1" s="75"/>
      <c r="F1" s="75"/>
      <c r="G1" s="75"/>
    </row>
    <row r="2" spans="2:7">
      <c r="B2" s="32" t="s">
        <v>23</v>
      </c>
      <c r="C2" s="76" t="s">
        <v>52</v>
      </c>
      <c r="D2" s="76"/>
      <c r="E2" s="76"/>
      <c r="F2" s="76"/>
      <c r="G2" s="25" t="s">
        <v>28</v>
      </c>
    </row>
    <row r="3" spans="2:7">
      <c r="B3" s="32" t="s">
        <v>24</v>
      </c>
      <c r="C3" t="s">
        <v>50</v>
      </c>
      <c r="D3" s="32" t="s">
        <v>26</v>
      </c>
      <c r="E3" s="33" t="s">
        <v>52</v>
      </c>
      <c r="F3" s="32" t="s">
        <v>27</v>
      </c>
      <c r="G3" t="s">
        <v>51</v>
      </c>
    </row>
    <row r="4" spans="2:7" ht="18.399999999999999" customHeight="1">
      <c r="B4" s="34" t="s">
        <v>45</v>
      </c>
      <c r="C4" s="42" t="n">
        <v>500000.0</v>
      </c>
      <c r="D4" s="34" t="s">
        <v>47</v>
      </c>
      <c r="E4" s="108">
        <f>AVERAGE(G11:G11)</f>
      </c>
      <c r="F4" s="77" t="str">
        <f><![CDATA["大写：百分之"&IF(ISNUMBER(E4),IF(INT(E4),TEXT(INT(E4),"[dbnum2]")&IF(ROUND((E4)*100-INT(E4)*100,)>0,"点",""),IF(INT(E4)=0,"零点",""))&IF(INT(E4*10)-INT(E4)*10,TEXT(INT(E4*10)-INT(E4)*10,"[dbnum2]")&"",IF(INT(E4)=E4,,IF(E4<0.1,"零","零")))&IF(ROUND((E4)*100-INT(E4*10)*10,),TEXT(ROUND(E4*100-INT(E4*10)*10,),"[dbnum2]")&"",IF(E4<>0,"","")),"")]]></f>
        <v>大写：百分之</v>
      </c>
      <c r="G4" s="78"/>
    </row>
    <row r="5" spans="2:7" ht="27" customHeight="1">
      <c r="B5" s="79" t="s">
        <v>40</v>
      </c>
      <c r="C5" s="80"/>
      <c r="D5" s="81"/>
      <c r="E5" s="36"/>
      <c r="F5" s="40" t="s">
        <v>38</v>
      </c>
      <c r="G5" s="43"/>
    </row>
    <row r="6" spans="2:7">
      <c r="B6" s="37" t="s">
        <v>34</v>
      </c>
      <c r="C6" s="38" t="s">
        <v>35</v>
      </c>
      <c r="D6" s="34" t="s">
        <v>43</v>
      </c>
      <c r="E6" s="44"/>
      <c r="F6" s="41" t="s">
        <v>44</v>
      </c>
      <c r="G6" s="45"/>
    </row>
    <row r="7" spans="2:7" ht="33.75">
      <c r="B7" s="39" t="s">
        <v>25</v>
      </c>
      <c r="C7" s="85"/>
      <c r="D7" s="85"/>
      <c r="E7" s="85"/>
      <c r="F7" s="85"/>
      <c r="G7" s="85"/>
    </row>
    <row r="8" spans="2:7" ht="23.25">
      <c r="B8" s="74" t="s">
        <v>0</v>
      </c>
      <c r="C8" s="74"/>
      <c r="D8" s="74"/>
      <c r="E8" s="74"/>
      <c r="F8" s="74"/>
      <c r="G8" s="74"/>
    </row>
    <row r="9" spans="2:7">
      <c r="B9" s="86" t="s">
        <v>1</v>
      </c>
      <c r="C9" s="88" t="s">
        <v>2</v>
      </c>
      <c r="D9" s="88"/>
      <c r="E9" s="88"/>
      <c r="F9" s="89" t="s">
        <v>33</v>
      </c>
      <c r="G9" s="90"/>
    </row>
    <row r="10" spans="2:7">
      <c r="B10" s="87"/>
      <c r="C10" s="28" t="s">
        <v>22</v>
      </c>
      <c r="D10" s="31" t="s">
        <v>3</v>
      </c>
      <c r="E10" s="28" t="s">
        <v>36</v>
      </c>
      <c r="F10" s="46" t="s">
        <v>46</v>
      </c>
      <c r="G10" s="31" t="s">
        <v>37</v>
      </c>
    </row>
    <row r="11" spans="2:7">
      <c r="A11" t="s">
        <v>56</v>
      </c>
      <c r="B11" s="26" t="s">
        <v>57</v>
      </c>
      <c r="C11" s="24" t="s">
        <v>52</v>
      </c>
      <c r="D11" s="24" t="n">
        <v>1.0</v>
      </c>
      <c r="E11" s="24"/>
      <c r="F11" s="30"/>
      <c r="G11" s="27">
        <f>D11*F11</f>
        <v>0</v>
      </c>
    </row>
    <row r="12" spans="2:7" ht="125.1" customHeight="1">
      <c r="B12" s="109" t="s">
        <v>39</v>
      </c>
      <c r="C12" s="110"/>
      <c r="D12" s="111"/>
      <c r="E12" s="112"/>
      <c r="F12" s="113"/>
      <c r="G12" s="114">
        <f>AVERAGE(G11:G11)</f>
      </c>
    </row>
  </sheetData>
  <sheetProtection password="CC05"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B5:D5"/>
    <mergeCell ref="C7:G7"/>
    <mergeCell ref="B8:G8"/>
    <mergeCell ref="B9:B10"/>
    <mergeCell ref="C9:E9"/>
    <mergeCell ref="F9:G9"/>
    <mergeCell ref="B12:G12"/>
  </mergeCells>
  <phoneticPr fontId="1" type="noConversion"/>
  <conditionalFormatting sqref="E4">
    <cfRule type="cellIs" dxfId="0" priority="1" operator="greaterThan">
      <formula>IF($C$4=0,$E$4,$C$4)</formula>
    </cfRule>
  </conditionalFormatting>
  <dataValidations count="7">
    <dataValidation type="textLength" allowBlank="1" showInputMessage="1" showErrorMessage="1" errorTitle="字符长度出错" error="请输入1-50以内的字符信息" prompt="不能为空 最多输入50字符" sqref="E6 G6">
      <formula1>1</formula1>
      <formula2>50</formula2>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list" allowBlank="1" showInputMessage="1" showErrorMessage="1" prompt="请在下拉列表中选择信息" sqref="E5">
      <formula1>"小微企业,监狱企业,残疾人福利企业,小微企业占比30%以上(联合体或分包)"</formula1>
    </dataValidation>
    <dataValidation type="decimal" showInputMessage="1" showErrorMessage="1" errorTitle="单价数据输入错" error="1. 应是不能为空的非负数； 2. 须小于100 3. 最大精确为小数点后3位； " promptTitle="    不可空，金额类型数据" prompt="0.000-100之间 数据精度为小数点后3位" sqref="F13:F1048576 F11">
      <formula1>0</formula1>
      <formula2>100</formula2>
    </dataValidation>
    <dataValidation type="whole" allowBlank="1" showInputMessage="1" showErrorMessage="1" prompt="请输入1-9999以内的整数" sqref="G5">
      <formula1>1</formula1>
      <formula2>9999</formula2>
    </dataValidation>
  </dataValidations>
  <pageMargins left="0.55118110236220474" right="0.55118110236220474" top="0.21875"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3.5"/>
  <cols>
    <col min="1" max="1" customWidth="true" hidden="true" width="8.86328125" collapsed="true"/>
    <col min="2" max="2" customWidth="true" width="7.0" collapsed="true"/>
    <col min="3" max="3" customWidth="true" width="93.46484375" collapsed="true"/>
    <col min="4" max="4" customWidth="true" width="8.73046875" collapsed="true"/>
    <col min="5" max="5" customWidth="true" hidden="true" width="9.73046875" collapsed="true"/>
    <col min="6" max="6" customWidth="true" width="8.86328125" collapsed="true"/>
  </cols>
  <sheetData>
    <row r="1" spans="2:8" ht="23.25">
      <c r="A1" t="s">
        <v>127</v>
      </c>
      <c r="B1" s="94" t="s">
        <v>4</v>
      </c>
      <c r="C1" s="94"/>
      <c r="D1" s="94"/>
      <c r="E1" s="94"/>
      <c r="F1" s="94"/>
      <c r="G1" s="94"/>
      <c r="H1" s="94"/>
    </row>
    <row r="2" spans="2:8">
      <c r="B2" s="95" t="s">
        <v>59</v>
      </c>
      <c r="C2" s="95"/>
      <c r="D2" s="95"/>
      <c r="E2" s="95"/>
      <c r="F2" s="95"/>
      <c r="G2" s="96"/>
      <c r="H2" s="96"/>
    </row>
    <row r="3" spans="2:8">
      <c r="B3" s="97" t="s">
        <v>5</v>
      </c>
      <c r="C3" s="98"/>
      <c r="D3" s="98"/>
      <c r="E3" s="98"/>
      <c r="F3" s="99"/>
      <c r="G3" s="100" t="s">
        <v>6</v>
      </c>
      <c r="H3" s="100"/>
    </row>
    <row r="4" spans="2:8" ht="14.45" customHeight="1">
      <c r="B4" s="1" t="s">
        <v>7</v>
      </c>
      <c r="C4" s="1" t="s">
        <v>8</v>
      </c>
      <c r="D4" s="1" t="s">
        <v>9</v>
      </c>
      <c r="E4" s="1"/>
      <c r="F4" s="1" t="s">
        <v>10</v>
      </c>
      <c r="G4" s="1" t="s">
        <v>11</v>
      </c>
      <c r="H4" s="1" t="s">
        <v>12</v>
      </c>
    </row>
    <row r="5" spans="2:8">
      <c r="A5" t="s">
        <v>60</v>
      </c>
      <c r="B5" s="20" t="s">
        <v>61</v>
      </c>
      <c r="C5" s="21" t="s">
        <v>62</v>
      </c>
      <c r="D5" s="22" t="s">
        <v>63</v>
      </c>
      <c r="E5" s="22" t="s">
        <v>64</v>
      </c>
      <c r="F5" s="22" t="s">
        <v>65</v>
      </c>
      <c r="G5" s="19"/>
      <c r="H5" s="19"/>
    </row>
    <row r="6">
      <c r="A6" s="0" t="s">
        <v>66</v>
      </c>
      <c r="B6" s="20" t="s">
        <v>67</v>
      </c>
      <c r="C6" s="21" t="s">
        <v>68</v>
      </c>
      <c r="D6" s="22" t="s">
        <v>63</v>
      </c>
      <c r="E6" s="22" t="s">
        <v>64</v>
      </c>
      <c r="F6" s="22" t="s">
        <v>65</v>
      </c>
      <c r="G6" s="19"/>
      <c r="H6" s="19"/>
    </row>
    <row r="7" spans="2:8">
      <c r="A7" s="0" t="s">
        <v>69</v>
      </c>
      <c r="B7" s="20" t="s">
        <v>70</v>
      </c>
      <c r="C7" s="21" t="s">
        <v>71</v>
      </c>
      <c r="D7" s="22" t="s">
        <v>63</v>
      </c>
      <c r="E7" s="22" t="s">
        <v>64</v>
      </c>
      <c r="F7" s="22" t="s">
        <v>65</v>
      </c>
      <c r="G7" s="19"/>
      <c r="H7" s="19"/>
    </row>
    <row r="8" spans="2:8">
      <c r="A8" s="0" t="s">
        <v>72</v>
      </c>
      <c r="B8" s="20" t="s">
        <v>73</v>
      </c>
      <c r="C8" s="21" t="s">
        <v>74</v>
      </c>
      <c r="D8" s="22" t="s">
        <v>63</v>
      </c>
      <c r="E8" s="22" t="s">
        <v>64</v>
      </c>
      <c r="F8" s="22" t="s">
        <v>65</v>
      </c>
      <c r="G8" s="19"/>
      <c r="H8" s="19"/>
    </row>
    <row r="9" spans="2:8">
      <c r="A9" s="0" t="s">
        <v>75</v>
      </c>
      <c r="B9" s="20" t="s">
        <v>76</v>
      </c>
      <c r="C9" s="21" t="s">
        <v>77</v>
      </c>
      <c r="D9" s="22" t="s">
        <v>63</v>
      </c>
      <c r="E9" s="22" t="s">
        <v>64</v>
      </c>
      <c r="F9" s="22" t="s">
        <v>65</v>
      </c>
      <c r="G9" s="19"/>
      <c r="H9" s="19"/>
    </row>
    <row r="10" spans="2:8">
      <c r="A10" s="0" t="s">
        <v>78</v>
      </c>
      <c r="B10" s="20" t="s">
        <v>79</v>
      </c>
      <c r="C10" s="21" t="s">
        <v>80</v>
      </c>
      <c r="D10" s="22" t="s">
        <v>63</v>
      </c>
      <c r="E10" s="22" t="s">
        <v>64</v>
      </c>
      <c r="F10" s="22" t="s">
        <v>65</v>
      </c>
      <c r="G10" s="19"/>
      <c r="H10" s="19"/>
    </row>
    <row r="11" spans="2:8">
      <c r="A11" s="0" t="s">
        <v>81</v>
      </c>
      <c r="B11" s="20" t="s">
        <v>82</v>
      </c>
      <c r="C11" s="21" t="s">
        <v>83</v>
      </c>
      <c r="D11" s="22" t="s">
        <v>63</v>
      </c>
      <c r="E11" s="22" t="s">
        <v>64</v>
      </c>
      <c r="F11" s="22" t="s">
        <v>65</v>
      </c>
      <c r="G11" s="19"/>
      <c r="H11" s="19"/>
    </row>
    <row r="12" spans="2:8">
      <c r="A12" s="0" t="s">
        <v>84</v>
      </c>
      <c r="B12" s="20" t="s">
        <v>85</v>
      </c>
      <c r="C12" s="21" t="s">
        <v>86</v>
      </c>
      <c r="D12" s="22" t="s">
        <v>63</v>
      </c>
      <c r="E12" s="22" t="s">
        <v>64</v>
      </c>
      <c r="F12" s="22" t="s">
        <v>65</v>
      </c>
      <c r="G12" s="19"/>
      <c r="H12" s="19"/>
    </row>
    <row r="13" spans="2:8">
      <c r="A13" s="0" t="s">
        <v>87</v>
      </c>
      <c r="B13" s="20" t="s">
        <v>88</v>
      </c>
      <c r="C13" s="21" t="s">
        <v>89</v>
      </c>
      <c r="D13" s="22" t="s">
        <v>63</v>
      </c>
      <c r="E13" s="22" t="s">
        <v>64</v>
      </c>
      <c r="F13" s="22" t="s">
        <v>65</v>
      </c>
      <c r="G13" s="19"/>
      <c r="H13" s="19"/>
    </row>
    <row r="14" spans="2:8">
      <c r="A14" s="0" t="s">
        <v>90</v>
      </c>
      <c r="B14" s="20" t="s">
        <v>91</v>
      </c>
      <c r="C14" s="21" t="s">
        <v>92</v>
      </c>
      <c r="D14" s="22" t="s">
        <v>93</v>
      </c>
      <c r="E14" s="22" t="s">
        <v>64</v>
      </c>
      <c r="F14" s="22" t="s">
        <v>65</v>
      </c>
      <c r="G14" s="19"/>
      <c r="H14" s="19"/>
    </row>
    <row r="15" spans="2:8">
      <c r="A15" s="0" t="s">
        <v>94</v>
      </c>
      <c r="B15" s="20" t="s">
        <v>95</v>
      </c>
      <c r="C15" s="21" t="s">
        <v>96</v>
      </c>
      <c r="D15" s="22" t="s">
        <v>93</v>
      </c>
      <c r="E15" s="22" t="s">
        <v>64</v>
      </c>
      <c r="F15" s="22" t="s">
        <v>65</v>
      </c>
      <c r="G15" s="19"/>
      <c r="H15" s="19"/>
    </row>
    <row r="16" spans="2:8">
      <c r="A16" s="0" t="s">
        <v>97</v>
      </c>
      <c r="B16" s="20" t="s">
        <v>98</v>
      </c>
      <c r="C16" s="21" t="s">
        <v>99</v>
      </c>
      <c r="D16" s="22" t="s">
        <v>93</v>
      </c>
      <c r="E16" s="22" t="s">
        <v>64</v>
      </c>
      <c r="F16" s="22" t="s">
        <v>65</v>
      </c>
      <c r="G16" s="19"/>
      <c r="H16" s="19"/>
    </row>
    <row r="17" spans="7:8">
      <c r="A17" s="0" t="s">
        <v>100</v>
      </c>
      <c r="B17" s="20" t="s">
        <v>101</v>
      </c>
      <c r="C17" s="21" t="s">
        <v>102</v>
      </c>
      <c r="D17" s="22" t="s">
        <v>93</v>
      </c>
      <c r="E17" s="22" t="s">
        <v>64</v>
      </c>
      <c r="F17" s="22" t="s">
        <v>65</v>
      </c>
      <c r="G17" s="19"/>
      <c r="H17" s="19"/>
    </row>
    <row r="18" spans="7:8">
      <c r="A18" s="0" t="s">
        <v>103</v>
      </c>
      <c r="B18" s="20" t="s">
        <v>104</v>
      </c>
      <c r="C18" s="21" t="s">
        <v>105</v>
      </c>
      <c r="D18" s="22" t="s">
        <v>93</v>
      </c>
      <c r="E18" s="22" t="s">
        <v>64</v>
      </c>
      <c r="F18" s="22" t="s">
        <v>65</v>
      </c>
      <c r="G18" s="19"/>
      <c r="H18" s="19"/>
    </row>
    <row r="19" spans="7:8">
      <c r="A19" s="0" t="s">
        <v>106</v>
      </c>
      <c r="B19" s="20" t="s">
        <v>107</v>
      </c>
      <c r="C19" s="21" t="s">
        <v>108</v>
      </c>
      <c r="D19" s="22" t="s">
        <v>93</v>
      </c>
      <c r="E19" s="22" t="s">
        <v>64</v>
      </c>
      <c r="F19" s="22" t="s">
        <v>65</v>
      </c>
      <c r="G19" s="19"/>
      <c r="H19" s="19"/>
    </row>
    <row r="20" spans="7:8">
      <c r="A20" s="0" t="s">
        <v>109</v>
      </c>
      <c r="B20" s="20" t="s">
        <v>110</v>
      </c>
      <c r="C20" s="21" t="s">
        <v>111</v>
      </c>
      <c r="D20" s="22" t="s">
        <v>93</v>
      </c>
      <c r="E20" s="22" t="s">
        <v>64</v>
      </c>
      <c r="F20" s="22" t="s">
        <v>65</v>
      </c>
      <c r="G20" s="19"/>
      <c r="H20" s="19"/>
    </row>
    <row r="21" spans="7:8">
      <c r="A21" s="0" t="s">
        <v>112</v>
      </c>
      <c r="B21" s="20" t="s">
        <v>113</v>
      </c>
      <c r="C21" s="21" t="s">
        <v>114</v>
      </c>
      <c r="D21" s="22" t="s">
        <v>93</v>
      </c>
      <c r="E21" s="22" t="s">
        <v>64</v>
      </c>
      <c r="F21" s="22" t="s">
        <v>65</v>
      </c>
      <c r="G21" s="19"/>
      <c r="H21" s="19"/>
    </row>
    <row r="22" spans="7:8">
      <c r="A22" s="0" t="s">
        <v>115</v>
      </c>
      <c r="B22" s="20" t="s">
        <v>116</v>
      </c>
      <c r="C22" s="21" t="s">
        <v>117</v>
      </c>
      <c r="D22" s="22" t="s">
        <v>93</v>
      </c>
      <c r="E22" s="22" t="s">
        <v>64</v>
      </c>
      <c r="F22" s="22" t="s">
        <v>65</v>
      </c>
      <c r="G22" s="19"/>
      <c r="H22" s="19"/>
    </row>
    <row r="23" spans="7:8">
      <c r="A23" s="0" t="s">
        <v>118</v>
      </c>
      <c r="B23" s="20" t="s">
        <v>119</v>
      </c>
      <c r="C23" s="21" t="s">
        <v>120</v>
      </c>
      <c r="D23" s="22" t="s">
        <v>93</v>
      </c>
      <c r="E23" s="22" t="s">
        <v>64</v>
      </c>
      <c r="F23" s="22" t="s">
        <v>65</v>
      </c>
      <c r="G23" s="19"/>
      <c r="H23" s="19"/>
    </row>
    <row r="24" spans="7:8">
      <c r="A24" s="0" t="s">
        <v>121</v>
      </c>
      <c r="B24" s="20" t="s">
        <v>122</v>
      </c>
      <c r="C24" s="21" t="s">
        <v>123</v>
      </c>
      <c r="D24" s="22" t="s">
        <v>93</v>
      </c>
      <c r="E24" s="22" t="s">
        <v>64</v>
      </c>
      <c r="F24" s="22" t="s">
        <v>65</v>
      </c>
      <c r="G24" s="19"/>
      <c r="H24" s="19"/>
    </row>
    <row r="25" spans="7:8">
      <c r="A25" s="0" t="s">
        <v>124</v>
      </c>
      <c r="B25" s="20" t="s">
        <v>125</v>
      </c>
      <c r="C25" s="21" t="s">
        <v>126</v>
      </c>
      <c r="D25" s="22" t="s">
        <v>93</v>
      </c>
      <c r="E25" s="22" t="s">
        <v>64</v>
      </c>
      <c r="F25" s="22" t="s">
        <v>65</v>
      </c>
      <c r="G25" s="19"/>
      <c r="H25" s="19"/>
    </row>
    <row r="26" ht="119.45" customHeight="true">
      <c r="A26" s="0"/>
      <c r="B26" s="91" t="s">
        <v>30</v>
      </c>
      <c r="C26" s="92"/>
      <c r="D26" s="92"/>
      <c r="E26" s="92"/>
      <c r="F26" s="92"/>
      <c r="G26" s="92"/>
      <c r="H26" s="93"/>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C05" sheet="true" scenarios="true" objects="true"/>
  <protectedRanges>
    <protectedRange sqref="G5:H5" name="区域1"/>
  </protectedRanges>
  <mergeCells count="6">
    <mergeCell ref="B1:H1"/>
    <mergeCell ref="B2:F2"/>
    <mergeCell ref="G2:H2"/>
    <mergeCell ref="B3:F3"/>
    <mergeCell ref="G3:H3"/>
    <mergeCell ref="B26:H2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29166666666666669"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3.5"/>
  <cols>
    <col min="1" max="2" customWidth="true" hidden="true" width="0.0" collapsed="true"/>
    <col min="4" max="4" customWidth="true" width="100.46484375" collapsed="true"/>
  </cols>
  <sheetData>
    <row r="1" spans="3:7" ht="23.25">
      <c r="A1" t="s">
        <v>152</v>
      </c>
      <c r="C1" s="94" t="s">
        <v>13</v>
      </c>
      <c r="D1" s="94"/>
      <c r="E1" s="94"/>
      <c r="F1" s="94"/>
      <c r="G1" s="94"/>
    </row>
    <row r="2" spans="3:7">
      <c r="C2" s="95" t="s">
        <v>59</v>
      </c>
      <c r="D2" s="95"/>
      <c r="E2" s="104"/>
      <c r="F2" s="104"/>
      <c r="G2" s="104"/>
    </row>
    <row r="3" spans="3:7">
      <c r="C3" s="105" t="s">
        <v>14</v>
      </c>
      <c r="D3" s="106"/>
      <c r="E3" s="2"/>
      <c r="F3" s="107" t="s">
        <v>6</v>
      </c>
      <c r="G3" s="107"/>
    </row>
    <row r="4" spans="3:7" ht="17.100000000000001" customHeight="1">
      <c r="C4" s="3" t="s">
        <v>7</v>
      </c>
      <c r="D4" s="3" t="s">
        <v>15</v>
      </c>
      <c r="E4" s="4" t="s">
        <v>16</v>
      </c>
      <c r="F4" s="1" t="s">
        <v>11</v>
      </c>
      <c r="G4" s="3" t="s">
        <v>12</v>
      </c>
    </row>
    <row r="5" spans="3:7">
      <c r="A5" t="s">
        <v>128</v>
      </c>
      <c r="B5" t="s">
        <v>129</v>
      </c>
      <c r="C5" s="5" t="s">
        <v>57</v>
      </c>
      <c r="D5" s="6" t="s">
        <v>130</v>
      </c>
      <c r="E5" s="7" t="s">
        <v>131</v>
      </c>
      <c r="F5" s="23"/>
      <c r="G5" s="23"/>
    </row>
    <row r="6">
      <c r="A6" s="0" t="s">
        <v>132</v>
      </c>
      <c r="B6" s="0" t="s">
        <v>129</v>
      </c>
      <c r="C6" s="5" t="s">
        <v>133</v>
      </c>
      <c r="D6" s="6" t="s">
        <v>134</v>
      </c>
      <c r="E6" s="7" t="s">
        <v>131</v>
      </c>
      <c r="F6" s="23"/>
      <c r="G6" s="23"/>
    </row>
    <row r="7" spans="3:7">
      <c r="A7" s="0" t="s">
        <v>135</v>
      </c>
      <c r="B7" s="0" t="s">
        <v>129</v>
      </c>
      <c r="C7" s="5" t="s">
        <v>136</v>
      </c>
      <c r="D7" s="6" t="s">
        <v>137</v>
      </c>
      <c r="E7" s="7" t="s">
        <v>138</v>
      </c>
      <c r="F7" s="23"/>
      <c r="G7" s="23"/>
    </row>
    <row r="8" spans="3:7">
      <c r="A8" s="0" t="s">
        <v>139</v>
      </c>
      <c r="B8" s="0" t="s">
        <v>129</v>
      </c>
      <c r="C8" s="5" t="s">
        <v>140</v>
      </c>
      <c r="D8" s="6" t="s">
        <v>141</v>
      </c>
      <c r="E8" s="7" t="s">
        <v>138</v>
      </c>
      <c r="F8" s="23"/>
      <c r="G8" s="23"/>
    </row>
    <row r="9" spans="3:7">
      <c r="A9" s="0" t="s">
        <v>142</v>
      </c>
      <c r="B9" s="0" t="s">
        <v>129</v>
      </c>
      <c r="C9" s="5" t="s">
        <v>143</v>
      </c>
      <c r="D9" s="6" t="s">
        <v>144</v>
      </c>
      <c r="E9" s="7" t="s">
        <v>145</v>
      </c>
      <c r="F9" s="23"/>
      <c r="G9" s="23"/>
    </row>
    <row r="10" spans="3:7">
      <c r="A10" s="0" t="s">
        <v>146</v>
      </c>
      <c r="B10" s="0" t="s">
        <v>129</v>
      </c>
      <c r="C10" s="5" t="s">
        <v>147</v>
      </c>
      <c r="D10" s="6" t="s">
        <v>148</v>
      </c>
      <c r="E10" s="7" t="s">
        <v>136</v>
      </c>
      <c r="F10" s="23"/>
      <c r="G10" s="23"/>
    </row>
    <row r="11" spans="3:7">
      <c r="A11" s="0" t="s">
        <v>149</v>
      </c>
      <c r="B11" s="0" t="s">
        <v>129</v>
      </c>
      <c r="C11" s="5" t="s">
        <v>150</v>
      </c>
      <c r="D11" s="6" t="s">
        <v>151</v>
      </c>
      <c r="E11" s="7" t="s">
        <v>143</v>
      </c>
      <c r="F11" s="23"/>
      <c r="G11" s="23"/>
    </row>
    <row r="12" ht="135.75" customHeight="true">
      <c r="A12" s="0"/>
      <c r="B12" s="0"/>
      <c r="C12" s="101" t="s">
        <v>31</v>
      </c>
      <c r="D12" s="102"/>
      <c r="E12" s="102"/>
      <c r="F12" s="102"/>
      <c r="G12" s="103"/>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C05" sheet="true" scenarios="true" objects="true"/>
  <protectedRanges>
    <protectedRange sqref="F5:G5" name="区域1"/>
  </protectedRanges>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020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高少东</lastModifiedBy>
  <dcterms:modified xsi:type="dcterms:W3CDTF">2022-06-06T09:46:08Z</dcterms:modified>
</coreProperties>
</file>